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AF18" i="4"/>
  <c r="AF19"/>
  <c r="AF20"/>
  <c r="AF21"/>
  <c r="AF11"/>
  <c r="AF12"/>
  <c r="AF13"/>
  <c r="AF14"/>
  <c r="AF15"/>
  <c r="AF16"/>
  <c r="AF17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F10"/>
</calcChain>
</file>

<file path=xl/sharedStrings.xml><?xml version="1.0" encoding="utf-8"?>
<sst xmlns="http://schemas.openxmlformats.org/spreadsheetml/2006/main" count="77" uniqueCount="60">
  <si>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</si>
  <si>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№ п/п</t>
  </si>
  <si>
    <t>Вид объекта (ПС, ЛЭП)</t>
  </si>
  <si>
    <t>Диспетчерское наименование подстанции или ЛЭП, в результате отключения которой произошло прекращение передачи электроэнергии потребителям услуг</t>
  </si>
  <si>
    <t>полное</t>
  </si>
  <si>
    <t>частичное</t>
  </si>
  <si>
    <t>1 категории надежности</t>
  </si>
  <si>
    <t>2 категории надежности</t>
  </si>
  <si>
    <t>Потребители электрической энергии</t>
  </si>
  <si>
    <t>Количество точек поставки, 
по которым произошло прекращение передачи электрической энергии, шт.</t>
  </si>
  <si>
    <t>3 категории надежности</t>
  </si>
  <si>
    <t>Электросетевые организации</t>
  </si>
  <si>
    <t>Производители электрической энергии</t>
  </si>
  <si>
    <t>Всего (сумма граф 9 - 15)</t>
  </si>
  <si>
    <t>с максимальной мощностью до 150 кВт</t>
  </si>
  <si>
    <t>с максимальной мощностью от 150 до 670 кВт</t>
  </si>
  <si>
    <t>с максимальной мощностью свыше 670 кВт</t>
  </si>
  <si>
    <t>Всего (сумма граф 17 - 21)</t>
  </si>
  <si>
    <t>Всего (сумма граф 25 - 27)</t>
  </si>
  <si>
    <t>Продолжительность прекращения передачи электрической энергии, час.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</si>
  <si>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</si>
  <si>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</si>
  <si>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наименования производственных отделений или предприятий электрических сетей.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</si>
  <si>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АПВ успешное, а "0" - не успешное.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</si>
  <si>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АВР успешен, "0" - не успешен.</t>
    </r>
  </si>
  <si>
    <r>
      <t>_____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только организацией по управлению единой национальной (общероссийской) электрической сетью.</t>
    </r>
  </si>
  <si>
    <r>
      <t>Причина прекращения передачи электрической энергии (1/0)</t>
    </r>
    <r>
      <rPr>
        <vertAlign val="superscript"/>
        <sz val="9"/>
        <rFont val="Times New Roman"/>
        <family val="1"/>
        <charset val="204"/>
      </rPr>
      <t>3</t>
    </r>
  </si>
  <si>
    <t>Высший класс напряжения обесточенного оборудования, кВ</t>
  </si>
  <si>
    <r>
      <t>Признак АПВ (1/0)</t>
    </r>
    <r>
      <rPr>
        <vertAlign val="superscript"/>
        <sz val="9"/>
        <rFont val="Times New Roman"/>
        <family val="1"/>
        <charset val="204"/>
      </rPr>
      <t>4</t>
    </r>
  </si>
  <si>
    <r>
      <t>Признак АВР (1/0)</t>
    </r>
    <r>
      <rPr>
        <vertAlign val="superscript"/>
        <sz val="9"/>
        <rFont val="Times New Roman"/>
        <family val="1"/>
        <charset val="204"/>
      </rPr>
      <t>5</t>
    </r>
  </si>
  <si>
    <r>
      <t xml:space="preserve">Суммарный объем фактической нагрузки (мощности) на присоединениях потребителей услуг, по которым в результате технологического нарушения произошло прекращение передачи электрической энергии на момент возникновения такого события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>, МВт</t>
    </r>
  </si>
  <si>
    <t>Время и дата устранения технологического нарушения на объектах данной сетевой организации (часы, минуты, ГГГГ.ММ.ДД)</t>
  </si>
  <si>
    <t>Время и дата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</si>
  <si>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</si>
  <si>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r>
      <t xml:space="preserve">Наименование структурной единицы электросетевой сетевой организации 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</si>
  <si>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 услуг (производители 
электрической энергии), в отношении которых произошло прекращение передачи электрической энергии, шт.</t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</si>
  <si>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"0" для случаев, подпадающих под исключения, указанные в абзаце 3 пункта 2.1 настоящих методических указаний, "1" - не подпадающих. ( аварийные отключения - 1, плановые - 0)</t>
    </r>
  </si>
  <si>
    <r>
      <t xml:space="preserve">Форма  8.1  &lt;1&gt;  -  Журнал  учета  данных   первичной  информации  по  всем
прекращениям   передачи  электрической  энергии  произошедших  на  объектах
электросетевых организаций за </t>
    </r>
    <r>
      <rPr>
        <u/>
        <sz val="10"/>
        <rFont val="Times New Roman"/>
        <family val="1"/>
        <charset val="204"/>
      </rPr>
      <t>20__</t>
    </r>
    <r>
      <rPr>
        <sz val="10"/>
        <rFont val="Times New Roman"/>
        <family val="1"/>
        <charset val="204"/>
      </rPr>
      <t xml:space="preserve">год
</t>
    </r>
  </si>
  <si>
    <t xml:space="preserve"> Каримов Р.Ш.</t>
  </si>
  <si>
    <t xml:space="preserve"> Мастер МЭУ ОП с. Стерлибашево</t>
  </si>
  <si>
    <t>ОП с.Стерлибашево</t>
  </si>
  <si>
    <t>ТП-4</t>
  </si>
  <si>
    <t>ТП -32</t>
  </si>
  <si>
    <t>ТП -56</t>
  </si>
  <si>
    <t>ТП -25</t>
  </si>
  <si>
    <t>ТП -4796</t>
  </si>
  <si>
    <t>ТП-36</t>
  </si>
  <si>
    <t>Н/Д  09.01.2017</t>
  </si>
  <si>
    <t>Н/Д  10.01.2017</t>
  </si>
  <si>
    <t>ТП -16</t>
  </si>
  <si>
    <t>Н/Д.   11.01.2017</t>
  </si>
  <si>
    <t>Р.   12.01.2017</t>
  </si>
  <si>
    <t>Р.  12.01.2017</t>
  </si>
  <si>
    <t>Р.  13.01.2017</t>
  </si>
  <si>
    <t>Р.   16.01.2017</t>
  </si>
  <si>
    <t>Р.  17.01.2017</t>
  </si>
  <si>
    <t>Р.   18.01.2017</t>
  </si>
  <si>
    <t>ТП-4796</t>
  </si>
  <si>
    <t>ТП-53</t>
  </si>
  <si>
    <t>ТП-54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</si>
</sst>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22" fontId="6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22" fontId="6" fillId="0" borderId="4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justify" wrapText="1"/>
    </xf>
    <xf numFmtId="0" fontId="9" fillId="0" borderId="8" xfId="0" applyFont="1" applyBorder="1" applyAlignment="1">
      <alignment horizontal="center" vertical="center" textRotation="90"/>
    </xf>
    <xf numFmtId="0" fontId="9" fillId="0" borderId="9" xfId="0" applyFont="1" applyBorder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wrapText="1"/>
    </xf>
    <xf numFmtId="164" fontId="6" fillId="0" borderId="9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1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45"/>
  <sheetViews>
    <sheetView tabSelected="1" topLeftCell="Q3" zoomScaleNormal="100" workbookViewId="0">
      <selection activeCell="S25" sqref="S25"/>
    </sheetView>
  </sheetViews>
  <sheetFormatPr defaultRowHeight="12.75"/>
  <cols>
    <col min="1" max="1" width="5.7109375" style="2" customWidth="1"/>
    <col min="2" max="2" width="13.42578125" style="2" customWidth="1"/>
    <col min="3" max="3" width="18.42578125" style="2" customWidth="1"/>
    <col min="4" max="4" width="13.7109375" style="2" customWidth="1"/>
    <col min="5" max="28" width="5.7109375" style="2" customWidth="1"/>
    <col min="29" max="29" width="18.140625" style="2" customWidth="1"/>
    <col min="30" max="30" width="18" style="2" customWidth="1"/>
    <col min="31" max="31" width="17.42578125" style="2" customWidth="1"/>
    <col min="32" max="32" width="10" style="2" bestFit="1" customWidth="1"/>
    <col min="33" max="33" width="21.140625" style="2" customWidth="1"/>
    <col min="34" max="34" width="13.5703125" style="2" customWidth="1"/>
    <col min="35" max="35" width="16.5703125" style="2" customWidth="1"/>
  </cols>
  <sheetData>
    <row r="1" spans="1:35" ht="15.75">
      <c r="A1" s="8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</row>
    <row r="2" spans="1:35">
      <c r="A2" s="44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</row>
    <row r="3" spans="1:35">
      <c r="A3" s="25" t="s">
        <v>1</v>
      </c>
      <c r="B3" s="25" t="s">
        <v>34</v>
      </c>
      <c r="C3" s="25" t="s">
        <v>3</v>
      </c>
      <c r="D3" s="25" t="s">
        <v>2</v>
      </c>
      <c r="E3" s="25" t="s">
        <v>27</v>
      </c>
      <c r="F3" s="25" t="s">
        <v>26</v>
      </c>
      <c r="G3" s="25" t="s">
        <v>28</v>
      </c>
      <c r="H3" s="25" t="s">
        <v>29</v>
      </c>
      <c r="I3" s="38" t="s">
        <v>9</v>
      </c>
      <c r="J3" s="39"/>
      <c r="K3" s="39"/>
      <c r="L3" s="39"/>
      <c r="M3" s="39"/>
      <c r="N3" s="39"/>
      <c r="O3" s="39"/>
      <c r="P3" s="40"/>
      <c r="Q3" s="38" t="s">
        <v>35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C3" s="41" t="s">
        <v>32</v>
      </c>
      <c r="AD3" s="27" t="s">
        <v>31</v>
      </c>
      <c r="AE3" s="27" t="s">
        <v>33</v>
      </c>
      <c r="AF3" s="27" t="s">
        <v>19</v>
      </c>
      <c r="AG3" s="27" t="s">
        <v>30</v>
      </c>
      <c r="AH3" s="27" t="s">
        <v>20</v>
      </c>
      <c r="AI3" s="36" t="s">
        <v>21</v>
      </c>
    </row>
    <row r="4" spans="1:35">
      <c r="A4" s="26"/>
      <c r="B4" s="26"/>
      <c r="C4" s="26"/>
      <c r="D4" s="26"/>
      <c r="E4" s="26"/>
      <c r="F4" s="26"/>
      <c r="G4" s="26"/>
      <c r="H4" s="26"/>
      <c r="I4" s="38" t="s">
        <v>8</v>
      </c>
      <c r="J4" s="39"/>
      <c r="K4" s="39"/>
      <c r="L4" s="39"/>
      <c r="M4" s="40"/>
      <c r="N4" s="25" t="s">
        <v>11</v>
      </c>
      <c r="O4" s="25" t="s">
        <v>12</v>
      </c>
      <c r="P4" s="25" t="s">
        <v>13</v>
      </c>
      <c r="Q4" s="38" t="s">
        <v>8</v>
      </c>
      <c r="R4" s="39"/>
      <c r="S4" s="39"/>
      <c r="T4" s="39"/>
      <c r="U4" s="39"/>
      <c r="V4" s="39"/>
      <c r="W4" s="39"/>
      <c r="X4" s="39"/>
      <c r="Y4" s="40"/>
      <c r="Z4" s="25" t="s">
        <v>11</v>
      </c>
      <c r="AA4" s="25" t="s">
        <v>12</v>
      </c>
      <c r="AB4" s="25" t="s">
        <v>18</v>
      </c>
      <c r="AC4" s="42"/>
      <c r="AD4" s="28"/>
      <c r="AE4" s="28"/>
      <c r="AF4" s="28"/>
      <c r="AG4" s="28"/>
      <c r="AH4" s="28"/>
      <c r="AI4" s="37"/>
    </row>
    <row r="5" spans="1:35">
      <c r="A5" s="26"/>
      <c r="B5" s="26"/>
      <c r="C5" s="26"/>
      <c r="D5" s="26"/>
      <c r="E5" s="26"/>
      <c r="F5" s="26"/>
      <c r="G5" s="26"/>
      <c r="H5" s="26"/>
      <c r="I5" s="34" t="s">
        <v>6</v>
      </c>
      <c r="J5" s="35"/>
      <c r="K5" s="34" t="s">
        <v>7</v>
      </c>
      <c r="L5" s="35"/>
      <c r="M5" s="25" t="s">
        <v>10</v>
      </c>
      <c r="N5" s="26"/>
      <c r="O5" s="26"/>
      <c r="P5" s="26"/>
      <c r="Q5" s="34" t="s">
        <v>6</v>
      </c>
      <c r="R5" s="35"/>
      <c r="S5" s="34" t="s">
        <v>7</v>
      </c>
      <c r="T5" s="35"/>
      <c r="U5" s="25" t="s">
        <v>10</v>
      </c>
      <c r="V5" s="25" t="s">
        <v>14</v>
      </c>
      <c r="W5" s="25" t="s">
        <v>15</v>
      </c>
      <c r="X5" s="25" t="s">
        <v>16</v>
      </c>
      <c r="Y5" s="25" t="s">
        <v>17</v>
      </c>
      <c r="Z5" s="26"/>
      <c r="AA5" s="26"/>
      <c r="AB5" s="26"/>
      <c r="AC5" s="42"/>
      <c r="AD5" s="28"/>
      <c r="AE5" s="28"/>
      <c r="AF5" s="28"/>
      <c r="AG5" s="28"/>
      <c r="AH5" s="28"/>
      <c r="AI5" s="37"/>
    </row>
    <row r="6" spans="1:35">
      <c r="A6" s="26"/>
      <c r="B6" s="26"/>
      <c r="C6" s="26"/>
      <c r="D6" s="26"/>
      <c r="E6" s="26"/>
      <c r="F6" s="26"/>
      <c r="G6" s="26"/>
      <c r="H6" s="26"/>
      <c r="I6" s="23" t="s">
        <v>4</v>
      </c>
      <c r="J6" s="23" t="s">
        <v>5</v>
      </c>
      <c r="K6" s="23" t="s">
        <v>4</v>
      </c>
      <c r="L6" s="23" t="s">
        <v>5</v>
      </c>
      <c r="M6" s="26"/>
      <c r="N6" s="26"/>
      <c r="O6" s="26"/>
      <c r="P6" s="26"/>
      <c r="Q6" s="23" t="s">
        <v>4</v>
      </c>
      <c r="R6" s="23" t="s">
        <v>5</v>
      </c>
      <c r="S6" s="23" t="s">
        <v>4</v>
      </c>
      <c r="T6" s="23" t="s">
        <v>5</v>
      </c>
      <c r="U6" s="26"/>
      <c r="V6" s="26"/>
      <c r="W6" s="26"/>
      <c r="X6" s="26"/>
      <c r="Y6" s="26"/>
      <c r="Z6" s="26"/>
      <c r="AA6" s="26"/>
      <c r="AB6" s="26"/>
      <c r="AC6" s="42"/>
      <c r="AD6" s="28"/>
      <c r="AE6" s="28"/>
      <c r="AF6" s="28"/>
      <c r="AG6" s="28"/>
      <c r="AH6" s="28"/>
      <c r="AI6" s="37"/>
    </row>
    <row r="7" spans="1:35">
      <c r="A7" s="9"/>
      <c r="B7" s="9"/>
      <c r="C7" s="9"/>
      <c r="D7" s="9"/>
      <c r="E7" s="9"/>
      <c r="F7" s="9"/>
      <c r="G7" s="9"/>
      <c r="H7" s="9"/>
      <c r="I7" s="24"/>
      <c r="J7" s="24"/>
      <c r="K7" s="24"/>
      <c r="L7" s="24"/>
      <c r="M7" s="11"/>
      <c r="N7" s="11"/>
      <c r="O7" s="11"/>
      <c r="P7" s="11"/>
      <c r="Q7" s="24"/>
      <c r="R7" s="24"/>
      <c r="S7" s="24"/>
      <c r="T7" s="24"/>
      <c r="U7" s="11"/>
      <c r="V7" s="11"/>
      <c r="W7" s="11"/>
      <c r="X7" s="11"/>
      <c r="Y7" s="11"/>
      <c r="Z7" s="11"/>
      <c r="AA7" s="11"/>
      <c r="AB7" s="11"/>
      <c r="AC7" s="9"/>
      <c r="AD7" s="9"/>
      <c r="AE7" s="9"/>
      <c r="AF7" s="9"/>
      <c r="AG7" s="9"/>
      <c r="AH7" s="9"/>
      <c r="AI7" s="9"/>
    </row>
    <row r="8" spans="1:3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>
        <v>23</v>
      </c>
      <c r="X8" s="10">
        <v>24</v>
      </c>
      <c r="Y8" s="10">
        <v>25</v>
      </c>
      <c r="Z8" s="10">
        <v>26</v>
      </c>
      <c r="AA8" s="10">
        <v>27</v>
      </c>
      <c r="AB8" s="10">
        <v>28</v>
      </c>
      <c r="AC8" s="10">
        <v>29</v>
      </c>
      <c r="AD8" s="10">
        <v>30</v>
      </c>
      <c r="AE8" s="10">
        <v>31</v>
      </c>
      <c r="AF8" s="10">
        <v>32</v>
      </c>
      <c r="AG8" s="10">
        <v>33</v>
      </c>
      <c r="AH8" s="10">
        <v>34</v>
      </c>
      <c r="AI8" s="10">
        <v>35</v>
      </c>
    </row>
    <row r="9" spans="1:35">
      <c r="A9" s="15">
        <v>1</v>
      </c>
      <c r="B9" s="14">
        <v>2</v>
      </c>
      <c r="C9" s="15">
        <v>3</v>
      </c>
      <c r="D9" s="14">
        <v>4</v>
      </c>
      <c r="E9" s="15">
        <v>5</v>
      </c>
      <c r="F9" s="14">
        <v>6</v>
      </c>
      <c r="G9" s="15">
        <v>7</v>
      </c>
      <c r="H9" s="14">
        <v>8</v>
      </c>
      <c r="I9" s="15">
        <v>9</v>
      </c>
      <c r="J9" s="14">
        <v>10</v>
      </c>
      <c r="K9" s="15">
        <v>11</v>
      </c>
      <c r="L9" s="14">
        <v>12</v>
      </c>
      <c r="M9" s="15">
        <v>13</v>
      </c>
      <c r="N9" s="14">
        <v>14</v>
      </c>
      <c r="O9" s="15">
        <v>15</v>
      </c>
      <c r="P9" s="14">
        <v>16</v>
      </c>
      <c r="Q9" s="15">
        <v>17</v>
      </c>
      <c r="R9" s="14">
        <v>18</v>
      </c>
      <c r="S9" s="15">
        <v>19</v>
      </c>
      <c r="T9" s="14">
        <v>20</v>
      </c>
      <c r="U9" s="15">
        <v>21</v>
      </c>
      <c r="V9" s="14">
        <v>22</v>
      </c>
      <c r="W9" s="15">
        <v>23</v>
      </c>
      <c r="X9" s="14">
        <v>24</v>
      </c>
      <c r="Y9" s="15">
        <v>25</v>
      </c>
      <c r="Z9" s="14">
        <v>26</v>
      </c>
      <c r="AA9" s="15">
        <v>27</v>
      </c>
      <c r="AB9" s="14">
        <v>28</v>
      </c>
      <c r="AC9" s="15">
        <v>29</v>
      </c>
      <c r="AD9" s="14">
        <v>30</v>
      </c>
      <c r="AE9" s="15">
        <v>31</v>
      </c>
      <c r="AF9" s="14">
        <v>32</v>
      </c>
      <c r="AG9" s="15">
        <v>33</v>
      </c>
      <c r="AH9" s="14">
        <v>34</v>
      </c>
      <c r="AI9" s="12">
        <v>35</v>
      </c>
    </row>
    <row r="10" spans="1:35">
      <c r="A10" s="10">
        <v>1</v>
      </c>
      <c r="B10" s="30" t="s">
        <v>40</v>
      </c>
      <c r="C10" s="10"/>
      <c r="D10" s="20" t="s">
        <v>42</v>
      </c>
      <c r="E10" s="17">
        <v>10</v>
      </c>
      <c r="F10" s="17">
        <v>0</v>
      </c>
      <c r="G10" s="20"/>
      <c r="H10" s="20"/>
      <c r="I10" s="20"/>
      <c r="J10" s="20"/>
      <c r="K10" s="20"/>
      <c r="L10" s="20"/>
      <c r="M10" s="20">
        <v>130</v>
      </c>
      <c r="N10" s="20"/>
      <c r="O10" s="20"/>
      <c r="P10" s="20">
        <v>130</v>
      </c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1">
        <v>42744.375</v>
      </c>
      <c r="AD10" s="21">
        <v>42744.520833333336</v>
      </c>
      <c r="AE10" s="21">
        <v>42744.520833333336</v>
      </c>
      <c r="AF10" s="22">
        <f t="shared" ref="AF10:AF22" si="0">(AE10-AC10)</f>
        <v>0.14583333333575865</v>
      </c>
      <c r="AG10" s="20"/>
      <c r="AH10" s="20"/>
      <c r="AI10" s="20" t="s">
        <v>47</v>
      </c>
    </row>
    <row r="11" spans="1:35">
      <c r="A11" s="10">
        <f>1+A10</f>
        <v>2</v>
      </c>
      <c r="B11" s="31"/>
      <c r="C11" s="10"/>
      <c r="D11" s="10" t="s">
        <v>43</v>
      </c>
      <c r="E11" s="10">
        <v>10</v>
      </c>
      <c r="F11" s="10">
        <v>0</v>
      </c>
      <c r="G11" s="10"/>
      <c r="H11" s="10"/>
      <c r="I11" s="10"/>
      <c r="J11" s="10"/>
      <c r="K11" s="10"/>
      <c r="L11" s="10"/>
      <c r="M11" s="10">
        <v>64</v>
      </c>
      <c r="N11" s="10"/>
      <c r="O11" s="10"/>
      <c r="P11" s="10">
        <v>64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21">
        <v>42744.5625</v>
      </c>
      <c r="AD11" s="21">
        <v>42744.6875</v>
      </c>
      <c r="AE11" s="21">
        <v>42744.6875</v>
      </c>
      <c r="AF11" s="22">
        <f t="shared" si="0"/>
        <v>0.125</v>
      </c>
      <c r="AG11" s="10"/>
      <c r="AH11" s="10"/>
      <c r="AI11" s="10" t="s">
        <v>47</v>
      </c>
    </row>
    <row r="12" spans="1:35">
      <c r="A12" s="10">
        <f t="shared" ref="A12:A75" si="1">1+A11</f>
        <v>3</v>
      </c>
      <c r="B12" s="31"/>
      <c r="C12" s="10"/>
      <c r="D12" s="10" t="s">
        <v>44</v>
      </c>
      <c r="E12" s="10">
        <v>10</v>
      </c>
      <c r="F12" s="10">
        <v>0</v>
      </c>
      <c r="G12" s="10"/>
      <c r="H12" s="10"/>
      <c r="I12" s="10"/>
      <c r="J12" s="10"/>
      <c r="K12" s="10"/>
      <c r="L12" s="10"/>
      <c r="M12" s="10">
        <v>80</v>
      </c>
      <c r="N12" s="10"/>
      <c r="O12" s="10"/>
      <c r="P12" s="10">
        <v>80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21">
        <v>42379.375</v>
      </c>
      <c r="AD12" s="21">
        <v>42745.5</v>
      </c>
      <c r="AE12" s="21">
        <v>42745.5</v>
      </c>
      <c r="AF12" s="22">
        <f t="shared" si="0"/>
        <v>366.125</v>
      </c>
      <c r="AG12" s="10"/>
      <c r="AH12" s="10"/>
      <c r="AI12" s="10" t="s">
        <v>48</v>
      </c>
    </row>
    <row r="13" spans="1:35">
      <c r="A13" s="10">
        <f t="shared" si="1"/>
        <v>4</v>
      </c>
      <c r="B13" s="31"/>
      <c r="C13" s="10"/>
      <c r="D13" s="10" t="s">
        <v>45</v>
      </c>
      <c r="E13" s="10">
        <v>10</v>
      </c>
      <c r="F13" s="10">
        <v>0</v>
      </c>
      <c r="G13" s="10"/>
      <c r="H13" s="10"/>
      <c r="I13" s="10"/>
      <c r="J13" s="10"/>
      <c r="K13" s="10"/>
      <c r="L13" s="10"/>
      <c r="M13" s="10">
        <v>45</v>
      </c>
      <c r="N13" s="10"/>
      <c r="O13" s="10"/>
      <c r="P13" s="10">
        <v>45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21">
        <v>42745.541666666664</v>
      </c>
      <c r="AD13" s="21">
        <v>42745.6875</v>
      </c>
      <c r="AE13" s="21">
        <v>42745.6875</v>
      </c>
      <c r="AF13" s="22">
        <f t="shared" si="0"/>
        <v>0.14583333333575865</v>
      </c>
      <c r="AG13" s="10"/>
      <c r="AH13" s="10"/>
      <c r="AI13" s="10" t="s">
        <v>48</v>
      </c>
    </row>
    <row r="14" spans="1:35">
      <c r="A14" s="10">
        <f t="shared" si="1"/>
        <v>5</v>
      </c>
      <c r="B14" s="31"/>
      <c r="C14" s="10"/>
      <c r="D14" s="10" t="s">
        <v>49</v>
      </c>
      <c r="E14" s="10">
        <v>10</v>
      </c>
      <c r="F14" s="10">
        <v>0</v>
      </c>
      <c r="G14" s="10"/>
      <c r="H14" s="10"/>
      <c r="I14" s="10"/>
      <c r="J14" s="10"/>
      <c r="K14" s="10"/>
      <c r="L14" s="10"/>
      <c r="M14" s="10">
        <v>68</v>
      </c>
      <c r="N14" s="10"/>
      <c r="O14" s="10"/>
      <c r="P14" s="10">
        <v>68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21">
        <v>42746.375</v>
      </c>
      <c r="AD14" s="21">
        <v>42746.645833333336</v>
      </c>
      <c r="AE14" s="21">
        <v>42746.645833333336</v>
      </c>
      <c r="AF14" s="22">
        <f t="shared" si="0"/>
        <v>0.27083333333575865</v>
      </c>
      <c r="AG14" s="10"/>
      <c r="AH14" s="10"/>
      <c r="AI14" s="10" t="s">
        <v>50</v>
      </c>
    </row>
    <row r="15" spans="1:35">
      <c r="A15" s="10">
        <f t="shared" si="1"/>
        <v>6</v>
      </c>
      <c r="B15" s="31"/>
      <c r="C15" s="10"/>
      <c r="D15" s="10" t="s">
        <v>41</v>
      </c>
      <c r="E15" s="10">
        <v>0.4</v>
      </c>
      <c r="F15" s="10">
        <v>0</v>
      </c>
      <c r="G15" s="10"/>
      <c r="H15" s="10"/>
      <c r="I15" s="10"/>
      <c r="J15" s="10"/>
      <c r="K15" s="10"/>
      <c r="L15" s="10"/>
      <c r="M15" s="10">
        <v>69</v>
      </c>
      <c r="N15" s="10"/>
      <c r="O15" s="10"/>
      <c r="P15" s="10">
        <v>69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21">
        <v>42381.395833333336</v>
      </c>
      <c r="AD15" s="21">
        <v>42381.5</v>
      </c>
      <c r="AE15" s="21">
        <v>42381.5</v>
      </c>
      <c r="AF15" s="22">
        <f t="shared" si="0"/>
        <v>0.10416666666424135</v>
      </c>
      <c r="AG15" s="10"/>
      <c r="AH15" s="10"/>
      <c r="AI15" s="10" t="s">
        <v>51</v>
      </c>
    </row>
    <row r="16" spans="1:35">
      <c r="A16" s="10">
        <f t="shared" si="1"/>
        <v>7</v>
      </c>
      <c r="B16" s="31"/>
      <c r="C16" s="10"/>
      <c r="D16" s="10" t="s">
        <v>41</v>
      </c>
      <c r="E16" s="10">
        <v>0.4</v>
      </c>
      <c r="F16" s="10">
        <v>0</v>
      </c>
      <c r="G16" s="10"/>
      <c r="H16" s="10"/>
      <c r="I16" s="10"/>
      <c r="J16" s="10"/>
      <c r="K16" s="10"/>
      <c r="L16" s="10"/>
      <c r="M16" s="10">
        <v>71</v>
      </c>
      <c r="N16" s="10"/>
      <c r="O16" s="10"/>
      <c r="P16" s="10">
        <v>71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21">
        <v>42381.583333333336</v>
      </c>
      <c r="AD16" s="21">
        <v>42381.666666666664</v>
      </c>
      <c r="AE16" s="21">
        <v>42381.666666666664</v>
      </c>
      <c r="AF16" s="22">
        <f t="shared" si="0"/>
        <v>8.3333333328482695E-2</v>
      </c>
      <c r="AG16" s="10"/>
      <c r="AH16" s="10"/>
      <c r="AI16" s="10" t="s">
        <v>52</v>
      </c>
    </row>
    <row r="17" spans="1:35">
      <c r="A17" s="10">
        <f t="shared" si="1"/>
        <v>8</v>
      </c>
      <c r="B17" s="31"/>
      <c r="C17" s="10"/>
      <c r="D17" s="10" t="s">
        <v>46</v>
      </c>
      <c r="E17" s="10">
        <v>0.4</v>
      </c>
      <c r="F17" s="10">
        <v>0</v>
      </c>
      <c r="G17" s="10"/>
      <c r="H17" s="10"/>
      <c r="I17" s="10"/>
      <c r="J17" s="10"/>
      <c r="K17" s="10"/>
      <c r="L17" s="10"/>
      <c r="M17" s="10">
        <v>112</v>
      </c>
      <c r="N17" s="10"/>
      <c r="O17" s="10"/>
      <c r="P17" s="10">
        <v>112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21">
        <v>42748.416666666664</v>
      </c>
      <c r="AD17" s="21">
        <v>42748.5</v>
      </c>
      <c r="AE17" s="21">
        <v>42748.5</v>
      </c>
      <c r="AF17" s="22">
        <f t="shared" si="0"/>
        <v>8.3333333335758653E-2</v>
      </c>
      <c r="AG17" s="10"/>
      <c r="AH17" s="10"/>
      <c r="AI17" s="10" t="s">
        <v>53</v>
      </c>
    </row>
    <row r="18" spans="1:35">
      <c r="A18" s="10">
        <f t="shared" si="1"/>
        <v>9</v>
      </c>
      <c r="B18" s="31"/>
      <c r="C18" s="10"/>
      <c r="D18" s="10" t="s">
        <v>41</v>
      </c>
      <c r="E18" s="10">
        <v>0.4</v>
      </c>
      <c r="F18" s="10">
        <v>0</v>
      </c>
      <c r="G18" s="10"/>
      <c r="H18" s="10"/>
      <c r="I18" s="10"/>
      <c r="J18" s="10"/>
      <c r="K18" s="10"/>
      <c r="L18" s="10"/>
      <c r="M18" s="10">
        <v>69</v>
      </c>
      <c r="N18" s="10"/>
      <c r="O18" s="10"/>
      <c r="P18" s="10">
        <v>69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21">
        <v>42751.395833333336</v>
      </c>
      <c r="AD18" s="21">
        <v>42751.5</v>
      </c>
      <c r="AE18" s="21">
        <v>42751.5</v>
      </c>
      <c r="AF18" s="22">
        <f t="shared" si="0"/>
        <v>0.10416666666424135</v>
      </c>
      <c r="AG18" s="10"/>
      <c r="AH18" s="10"/>
      <c r="AI18" s="10" t="s">
        <v>54</v>
      </c>
    </row>
    <row r="19" spans="1:35">
      <c r="A19" s="10">
        <f t="shared" si="1"/>
        <v>10</v>
      </c>
      <c r="B19" s="31"/>
      <c r="C19" s="10"/>
      <c r="D19" s="10" t="s">
        <v>57</v>
      </c>
      <c r="E19" s="10">
        <v>0.4</v>
      </c>
      <c r="F19" s="10">
        <v>0</v>
      </c>
      <c r="G19" s="10"/>
      <c r="H19" s="10"/>
      <c r="I19" s="10"/>
      <c r="J19" s="10"/>
      <c r="K19" s="10"/>
      <c r="L19" s="10"/>
      <c r="M19" s="10">
        <v>26</v>
      </c>
      <c r="N19" s="10"/>
      <c r="O19" s="10"/>
      <c r="P19" s="10">
        <v>26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21">
        <v>42752.395833333336</v>
      </c>
      <c r="AD19" s="21">
        <v>42752.5</v>
      </c>
      <c r="AE19" s="21">
        <v>42752.5</v>
      </c>
      <c r="AF19" s="22">
        <f t="shared" si="0"/>
        <v>0.10416666666424135</v>
      </c>
      <c r="AG19" s="10"/>
      <c r="AH19" s="10"/>
      <c r="AI19" s="10" t="s">
        <v>55</v>
      </c>
    </row>
    <row r="20" spans="1:35">
      <c r="A20" s="10">
        <f t="shared" si="1"/>
        <v>11</v>
      </c>
      <c r="B20" s="31"/>
      <c r="C20" s="10"/>
      <c r="D20" s="10" t="s">
        <v>58</v>
      </c>
      <c r="E20" s="10">
        <v>0.4</v>
      </c>
      <c r="F20" s="10">
        <v>0</v>
      </c>
      <c r="G20" s="10"/>
      <c r="H20" s="10"/>
      <c r="I20" s="10"/>
      <c r="J20" s="10"/>
      <c r="K20" s="10"/>
      <c r="L20" s="10"/>
      <c r="M20" s="10">
        <v>21</v>
      </c>
      <c r="N20" s="10"/>
      <c r="O20" s="10"/>
      <c r="P20" s="10">
        <v>21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21">
        <v>42753.416666666664</v>
      </c>
      <c r="AD20" s="21">
        <v>42753.5</v>
      </c>
      <c r="AE20" s="21">
        <v>42753.5</v>
      </c>
      <c r="AF20" s="22">
        <f t="shared" si="0"/>
        <v>8.3333333335758653E-2</v>
      </c>
      <c r="AG20" s="10"/>
      <c r="AH20" s="10"/>
      <c r="AI20" s="10" t="s">
        <v>56</v>
      </c>
    </row>
    <row r="21" spans="1:35">
      <c r="A21" s="10">
        <f t="shared" si="1"/>
        <v>12</v>
      </c>
      <c r="B21" s="31"/>
      <c r="C21" s="10"/>
      <c r="D21" s="10" t="s">
        <v>59</v>
      </c>
      <c r="E21" s="10">
        <v>0.4</v>
      </c>
      <c r="F21" s="10">
        <v>0</v>
      </c>
      <c r="G21" s="10"/>
      <c r="H21" s="10"/>
      <c r="I21" s="10"/>
      <c r="J21" s="10"/>
      <c r="K21" s="10"/>
      <c r="L21" s="10"/>
      <c r="M21" s="10">
        <v>16</v>
      </c>
      <c r="N21" s="10"/>
      <c r="O21" s="10"/>
      <c r="P21" s="10">
        <v>16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21">
        <v>42753.541666666664</v>
      </c>
      <c r="AD21" s="21">
        <v>42753.6875</v>
      </c>
      <c r="AE21" s="21">
        <v>42753.6875</v>
      </c>
      <c r="AF21" s="22">
        <f t="shared" si="0"/>
        <v>0.14583333333575865</v>
      </c>
      <c r="AG21" s="10"/>
      <c r="AH21" s="10"/>
      <c r="AI21" s="10" t="s">
        <v>56</v>
      </c>
    </row>
    <row r="22" spans="1:35">
      <c r="A22" s="10">
        <f t="shared" si="1"/>
        <v>13</v>
      </c>
      <c r="B22" s="31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21"/>
      <c r="AD22" s="21"/>
      <c r="AE22" s="21"/>
      <c r="AF22" s="22"/>
      <c r="AG22" s="10"/>
      <c r="AH22" s="10"/>
      <c r="AI22" s="10"/>
    </row>
    <row r="23" spans="1:35">
      <c r="A23" s="10">
        <f t="shared" si="1"/>
        <v>14</v>
      </c>
      <c r="B23" s="31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21"/>
      <c r="AD23" s="21"/>
      <c r="AE23" s="21"/>
      <c r="AF23" s="22"/>
      <c r="AG23" s="10"/>
      <c r="AH23" s="10"/>
      <c r="AI23" s="10"/>
    </row>
    <row r="24" spans="1:35">
      <c r="A24" s="10">
        <f t="shared" si="1"/>
        <v>15</v>
      </c>
      <c r="B24" s="31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21"/>
      <c r="AD24" s="21"/>
      <c r="AE24" s="21"/>
      <c r="AF24" s="22"/>
      <c r="AG24" s="10"/>
      <c r="AH24" s="10"/>
      <c r="AI24" s="10"/>
    </row>
    <row r="25" spans="1:35">
      <c r="A25" s="10">
        <f t="shared" si="1"/>
        <v>16</v>
      </c>
      <c r="B25" s="31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21"/>
      <c r="AD25" s="21"/>
      <c r="AE25" s="21"/>
      <c r="AF25" s="22"/>
      <c r="AG25" s="10"/>
      <c r="AH25" s="10"/>
      <c r="AI25" s="10"/>
    </row>
    <row r="26" spans="1:35">
      <c r="A26" s="10">
        <f t="shared" si="1"/>
        <v>17</v>
      </c>
      <c r="B26" s="3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21"/>
      <c r="AD26" s="21"/>
      <c r="AE26" s="21"/>
      <c r="AF26" s="22"/>
      <c r="AG26" s="10"/>
      <c r="AH26" s="10"/>
      <c r="AI26" s="10"/>
    </row>
    <row r="27" spans="1:35">
      <c r="A27" s="10">
        <f t="shared" si="1"/>
        <v>18</v>
      </c>
      <c r="B27" s="3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21"/>
      <c r="AD27" s="21"/>
      <c r="AE27" s="21"/>
      <c r="AF27" s="22"/>
      <c r="AG27" s="10"/>
      <c r="AH27" s="10"/>
      <c r="AI27" s="10"/>
    </row>
    <row r="28" spans="1:35">
      <c r="A28" s="10">
        <f t="shared" si="1"/>
        <v>19</v>
      </c>
      <c r="B28" s="3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21"/>
      <c r="AD28" s="21"/>
      <c r="AE28" s="21"/>
      <c r="AF28" s="22"/>
      <c r="AG28" s="10"/>
      <c r="AH28" s="10"/>
      <c r="AI28" s="10"/>
    </row>
    <row r="29" spans="1:35">
      <c r="A29" s="10">
        <f t="shared" si="1"/>
        <v>20</v>
      </c>
      <c r="B29" s="3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21"/>
      <c r="AD29" s="21"/>
      <c r="AE29" s="21"/>
      <c r="AF29" s="22"/>
      <c r="AG29" s="10"/>
      <c r="AH29" s="10"/>
      <c r="AI29" s="10"/>
    </row>
    <row r="30" spans="1:35">
      <c r="A30" s="10">
        <f t="shared" si="1"/>
        <v>21</v>
      </c>
      <c r="B30" s="3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21"/>
      <c r="AD30" s="21"/>
      <c r="AE30" s="21"/>
      <c r="AF30" s="22"/>
      <c r="AG30" s="10"/>
      <c r="AH30" s="10"/>
      <c r="AI30" s="10"/>
    </row>
    <row r="31" spans="1:35">
      <c r="A31" s="10">
        <f t="shared" si="1"/>
        <v>22</v>
      </c>
      <c r="B31" s="3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21"/>
      <c r="AD31" s="21"/>
      <c r="AE31" s="21"/>
      <c r="AF31" s="22"/>
      <c r="AG31" s="10"/>
      <c r="AH31" s="10"/>
      <c r="AI31" s="10"/>
    </row>
    <row r="32" spans="1:35">
      <c r="A32" s="10">
        <f t="shared" si="1"/>
        <v>23</v>
      </c>
      <c r="B32" s="3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</row>
    <row r="33" spans="1:35">
      <c r="A33" s="10">
        <f t="shared" si="1"/>
        <v>24</v>
      </c>
      <c r="B33" s="3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</row>
    <row r="34" spans="1:35">
      <c r="A34" s="10">
        <f t="shared" si="1"/>
        <v>25</v>
      </c>
      <c r="B34" s="3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</row>
    <row r="35" spans="1:35">
      <c r="A35" s="10">
        <f t="shared" si="1"/>
        <v>26</v>
      </c>
      <c r="B35" s="3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</row>
    <row r="36" spans="1:35">
      <c r="A36" s="10">
        <f t="shared" si="1"/>
        <v>27</v>
      </c>
      <c r="B36" s="31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</row>
    <row r="37" spans="1:35">
      <c r="A37" s="10">
        <f t="shared" si="1"/>
        <v>28</v>
      </c>
      <c r="B37" s="3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</row>
    <row r="38" spans="1:35">
      <c r="A38" s="10">
        <f t="shared" si="1"/>
        <v>29</v>
      </c>
      <c r="B38" s="31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</row>
    <row r="39" spans="1:35">
      <c r="A39" s="10">
        <f t="shared" si="1"/>
        <v>30</v>
      </c>
      <c r="B39" s="31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</row>
    <row r="40" spans="1:35">
      <c r="A40" s="10">
        <f t="shared" si="1"/>
        <v>31</v>
      </c>
      <c r="B40" s="31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</row>
    <row r="41" spans="1:35">
      <c r="A41" s="10">
        <f t="shared" si="1"/>
        <v>32</v>
      </c>
      <c r="B41" s="31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</row>
    <row r="42" spans="1:35">
      <c r="A42" s="10">
        <f t="shared" si="1"/>
        <v>33</v>
      </c>
      <c r="B42" s="31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</row>
    <row r="43" spans="1:35">
      <c r="A43" s="10">
        <f t="shared" si="1"/>
        <v>34</v>
      </c>
      <c r="B43" s="31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</row>
    <row r="44" spans="1:35">
      <c r="A44" s="10">
        <f t="shared" si="1"/>
        <v>35</v>
      </c>
      <c r="B44" s="31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</row>
    <row r="45" spans="1:35">
      <c r="A45" s="10">
        <f t="shared" si="1"/>
        <v>36</v>
      </c>
      <c r="B45" s="31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</row>
    <row r="46" spans="1:35">
      <c r="A46" s="10">
        <f t="shared" si="1"/>
        <v>37</v>
      </c>
      <c r="B46" s="31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</row>
    <row r="47" spans="1:35">
      <c r="A47" s="10">
        <f t="shared" si="1"/>
        <v>38</v>
      </c>
      <c r="B47" s="3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</row>
    <row r="48" spans="1:35">
      <c r="A48" s="10">
        <f t="shared" si="1"/>
        <v>39</v>
      </c>
      <c r="B48" s="3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</row>
    <row r="49" spans="1:35">
      <c r="A49" s="10">
        <f t="shared" si="1"/>
        <v>40</v>
      </c>
      <c r="B49" s="31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</row>
    <row r="50" spans="1:35">
      <c r="A50" s="10">
        <f t="shared" si="1"/>
        <v>41</v>
      </c>
      <c r="B50" s="31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</row>
    <row r="51" spans="1:35">
      <c r="A51" s="10">
        <f t="shared" si="1"/>
        <v>42</v>
      </c>
      <c r="B51" s="31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</row>
    <row r="52" spans="1:35">
      <c r="A52" s="10">
        <f t="shared" si="1"/>
        <v>43</v>
      </c>
      <c r="B52" s="31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</row>
    <row r="53" spans="1:35">
      <c r="A53" s="10">
        <f t="shared" si="1"/>
        <v>44</v>
      </c>
      <c r="B53" s="31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</row>
    <row r="54" spans="1:35">
      <c r="A54" s="10">
        <f t="shared" si="1"/>
        <v>45</v>
      </c>
      <c r="B54" s="31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</row>
    <row r="55" spans="1:35">
      <c r="A55" s="10">
        <f t="shared" si="1"/>
        <v>46</v>
      </c>
      <c r="B55" s="31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</row>
    <row r="56" spans="1:35">
      <c r="A56" s="10">
        <f t="shared" si="1"/>
        <v>47</v>
      </c>
      <c r="B56" s="31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</row>
    <row r="57" spans="1:35">
      <c r="A57" s="10">
        <f t="shared" si="1"/>
        <v>48</v>
      </c>
      <c r="B57" s="31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</row>
    <row r="58" spans="1:35">
      <c r="A58" s="10">
        <f t="shared" si="1"/>
        <v>49</v>
      </c>
      <c r="B58" s="31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</row>
    <row r="59" spans="1:35">
      <c r="A59" s="10">
        <f t="shared" si="1"/>
        <v>50</v>
      </c>
      <c r="B59" s="31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</row>
    <row r="60" spans="1:35">
      <c r="A60" s="10">
        <f t="shared" si="1"/>
        <v>51</v>
      </c>
      <c r="B60" s="31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</row>
    <row r="61" spans="1:35">
      <c r="A61" s="10">
        <f t="shared" si="1"/>
        <v>52</v>
      </c>
      <c r="B61" s="31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</row>
    <row r="62" spans="1:35">
      <c r="A62" s="10">
        <f t="shared" si="1"/>
        <v>53</v>
      </c>
      <c r="B62" s="31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</row>
    <row r="63" spans="1:35">
      <c r="A63" s="10">
        <f t="shared" si="1"/>
        <v>54</v>
      </c>
      <c r="B63" s="31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</row>
    <row r="64" spans="1:35">
      <c r="A64" s="10">
        <f t="shared" si="1"/>
        <v>55</v>
      </c>
      <c r="B64" s="31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</row>
    <row r="65" spans="1:35">
      <c r="A65" s="10">
        <f t="shared" si="1"/>
        <v>56</v>
      </c>
      <c r="B65" s="31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</row>
    <row r="66" spans="1:35">
      <c r="A66" s="10">
        <f t="shared" si="1"/>
        <v>57</v>
      </c>
      <c r="B66" s="31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</row>
    <row r="67" spans="1:35">
      <c r="A67" s="10">
        <f t="shared" si="1"/>
        <v>58</v>
      </c>
      <c r="B67" s="31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</row>
    <row r="68" spans="1:35">
      <c r="A68" s="10">
        <f t="shared" si="1"/>
        <v>59</v>
      </c>
      <c r="B68" s="31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</row>
    <row r="69" spans="1:35">
      <c r="A69" s="10">
        <f t="shared" si="1"/>
        <v>60</v>
      </c>
      <c r="B69" s="31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</row>
    <row r="70" spans="1:35">
      <c r="A70" s="10">
        <f t="shared" si="1"/>
        <v>61</v>
      </c>
      <c r="B70" s="31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</row>
    <row r="71" spans="1:35">
      <c r="A71" s="10">
        <f t="shared" si="1"/>
        <v>62</v>
      </c>
      <c r="B71" s="31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</row>
    <row r="72" spans="1:35">
      <c r="A72" s="10">
        <f t="shared" si="1"/>
        <v>63</v>
      </c>
      <c r="B72" s="31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</row>
    <row r="73" spans="1:35">
      <c r="A73" s="10">
        <f t="shared" si="1"/>
        <v>64</v>
      </c>
      <c r="B73" s="31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</row>
    <row r="74" spans="1:35">
      <c r="A74" s="10">
        <f t="shared" si="1"/>
        <v>65</v>
      </c>
      <c r="B74" s="31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</row>
    <row r="75" spans="1:35">
      <c r="A75" s="10">
        <f t="shared" si="1"/>
        <v>66</v>
      </c>
      <c r="B75" s="31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</row>
    <row r="76" spans="1:35">
      <c r="A76" s="10">
        <f t="shared" ref="A76:A80" si="2">1+A75</f>
        <v>67</v>
      </c>
      <c r="B76" s="31"/>
      <c r="C76" s="16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8"/>
      <c r="AD76" s="18"/>
      <c r="AE76" s="18"/>
      <c r="AF76" s="19"/>
      <c r="AG76" s="17"/>
      <c r="AH76" s="17"/>
      <c r="AI76" s="17"/>
    </row>
    <row r="77" spans="1:35">
      <c r="A77" s="10">
        <f t="shared" si="2"/>
        <v>68</v>
      </c>
      <c r="B77" s="31"/>
      <c r="C77" s="16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8"/>
      <c r="AD77" s="18"/>
      <c r="AE77" s="18"/>
      <c r="AF77" s="19"/>
      <c r="AG77" s="17"/>
      <c r="AH77" s="17"/>
      <c r="AI77" s="17"/>
    </row>
    <row r="78" spans="1:35">
      <c r="A78" s="10">
        <f t="shared" si="2"/>
        <v>69</v>
      </c>
      <c r="B78" s="31"/>
      <c r="C78" s="16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8"/>
      <c r="AD78" s="18"/>
      <c r="AE78" s="18"/>
      <c r="AF78" s="19"/>
      <c r="AG78" s="17"/>
      <c r="AH78" s="17"/>
      <c r="AI78" s="17"/>
    </row>
    <row r="79" spans="1:35">
      <c r="A79" s="10">
        <f t="shared" si="2"/>
        <v>70</v>
      </c>
      <c r="B79" s="31"/>
      <c r="C79" s="16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8"/>
      <c r="AD79" s="18"/>
      <c r="AE79" s="18"/>
      <c r="AF79" s="19"/>
      <c r="AG79" s="17"/>
      <c r="AH79" s="17"/>
      <c r="AI79" s="17"/>
    </row>
    <row r="80" spans="1:35">
      <c r="A80" s="10">
        <f t="shared" si="2"/>
        <v>71</v>
      </c>
      <c r="B80" s="32"/>
      <c r="C80" s="16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8"/>
      <c r="AD80" s="18"/>
      <c r="AE80" s="18"/>
      <c r="AF80" s="17"/>
      <c r="AG80" s="17"/>
      <c r="AH80" s="17"/>
      <c r="AI80" s="17"/>
    </row>
    <row r="82" spans="1:35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>
      <c r="A83" s="33" t="s">
        <v>39</v>
      </c>
      <c r="B83" s="33"/>
      <c r="C83" s="33"/>
      <c r="D83" s="33"/>
      <c r="E83" s="33"/>
      <c r="F83" s="33"/>
      <c r="G83" s="33"/>
      <c r="H83" s="33" t="s">
        <v>38</v>
      </c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>
      <c r="A86" s="29" t="s">
        <v>0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</row>
    <row r="87" spans="1:35" ht="13.5">
      <c r="A87" s="6" t="s">
        <v>22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 ht="13.5">
      <c r="A88" s="6" t="s">
        <v>36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 ht="13.5">
      <c r="A89" s="6" t="s">
        <v>23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 ht="13.5">
      <c r="A90" s="6" t="s">
        <v>24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 ht="13.5">
      <c r="A91" s="6" t="s">
        <v>25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6" spans="1:35">
      <c r="E96" s="13"/>
    </row>
    <row r="97" spans="5:5">
      <c r="E97" s="13"/>
    </row>
    <row r="98" spans="5:5">
      <c r="E98" s="13"/>
    </row>
    <row r="99" spans="5:5">
      <c r="E99" s="13"/>
    </row>
    <row r="100" spans="5:5">
      <c r="E100" s="13"/>
    </row>
    <row r="101" spans="5:5">
      <c r="E101" s="13"/>
    </row>
    <row r="102" spans="5:5">
      <c r="E102" s="13"/>
    </row>
    <row r="103" spans="5:5">
      <c r="E103" s="13"/>
    </row>
    <row r="104" spans="5:5">
      <c r="E104" s="13"/>
    </row>
    <row r="105" spans="5:5">
      <c r="E105" s="13"/>
    </row>
    <row r="106" spans="5:5">
      <c r="E106" s="13"/>
    </row>
    <row r="107" spans="5:5">
      <c r="E107" s="13"/>
    </row>
    <row r="108" spans="5:5">
      <c r="E108" s="13"/>
    </row>
    <row r="109" spans="5:5">
      <c r="E109" s="13"/>
    </row>
    <row r="110" spans="5:5">
      <c r="E110" s="13"/>
    </row>
    <row r="111" spans="5:5">
      <c r="E111" s="13"/>
    </row>
    <row r="112" spans="5:5">
      <c r="E112" s="13"/>
    </row>
    <row r="113" spans="5:5">
      <c r="E113" s="13"/>
    </row>
    <row r="114" spans="5:5">
      <c r="E114" s="13"/>
    </row>
    <row r="115" spans="5:5">
      <c r="E115" s="13"/>
    </row>
    <row r="116" spans="5:5">
      <c r="E116" s="13"/>
    </row>
    <row r="117" spans="5:5">
      <c r="E117" s="13"/>
    </row>
    <row r="118" spans="5:5">
      <c r="E118" s="13"/>
    </row>
    <row r="119" spans="5:5">
      <c r="E119" s="13"/>
    </row>
    <row r="120" spans="5:5">
      <c r="E120" s="13"/>
    </row>
    <row r="121" spans="5:5">
      <c r="E121" s="13"/>
    </row>
    <row r="122" spans="5:5">
      <c r="E122" s="13"/>
    </row>
    <row r="123" spans="5:5">
      <c r="E123" s="13"/>
    </row>
    <row r="124" spans="5:5">
      <c r="E124" s="13"/>
    </row>
    <row r="125" spans="5:5">
      <c r="E125" s="13"/>
    </row>
    <row r="126" spans="5:5">
      <c r="E126" s="13"/>
    </row>
    <row r="127" spans="5:5">
      <c r="E127" s="13"/>
    </row>
    <row r="128" spans="5:5">
      <c r="E128" s="13"/>
    </row>
    <row r="129" spans="5:5">
      <c r="E129" s="13"/>
    </row>
    <row r="130" spans="5:5">
      <c r="E130" s="13"/>
    </row>
    <row r="131" spans="5:5">
      <c r="E131" s="13"/>
    </row>
    <row r="132" spans="5:5">
      <c r="E132" s="13"/>
    </row>
    <row r="133" spans="5:5">
      <c r="E133" s="13"/>
    </row>
    <row r="134" spans="5:5">
      <c r="E134" s="13"/>
    </row>
    <row r="135" spans="5:5">
      <c r="E135" s="13"/>
    </row>
    <row r="136" spans="5:5">
      <c r="E136" s="13"/>
    </row>
    <row r="137" spans="5:5">
      <c r="E137" s="13"/>
    </row>
    <row r="138" spans="5:5">
      <c r="E138" s="13"/>
    </row>
    <row r="139" spans="5:5">
      <c r="E139" s="13"/>
    </row>
    <row r="140" spans="5:5">
      <c r="E140" s="13"/>
    </row>
    <row r="141" spans="5:5">
      <c r="E141" s="13"/>
    </row>
    <row r="142" spans="5:5">
      <c r="E142" s="13"/>
    </row>
    <row r="143" spans="5:5">
      <c r="E143" s="13"/>
    </row>
    <row r="144" spans="5:5">
      <c r="E144" s="13"/>
    </row>
    <row r="145" spans="5:5">
      <c r="E145" s="13"/>
    </row>
  </sheetData>
  <mergeCells count="50">
    <mergeCell ref="B1:AI1"/>
    <mergeCell ref="A2:AI2"/>
    <mergeCell ref="A3:A6"/>
    <mergeCell ref="B3:B6"/>
    <mergeCell ref="C3:C6"/>
    <mergeCell ref="D3:D6"/>
    <mergeCell ref="E3:E6"/>
    <mergeCell ref="F3:F6"/>
    <mergeCell ref="G3:G6"/>
    <mergeCell ref="H3:H6"/>
    <mergeCell ref="AG3:AG6"/>
    <mergeCell ref="AH3:AH6"/>
    <mergeCell ref="AI3:AI6"/>
    <mergeCell ref="I4:M4"/>
    <mergeCell ref="N4:N6"/>
    <mergeCell ref="O4:O6"/>
    <mergeCell ref="P4:P6"/>
    <mergeCell ref="Q4:Y4"/>
    <mergeCell ref="Z4:Z6"/>
    <mergeCell ref="AA4:AA6"/>
    <mergeCell ref="I3:P3"/>
    <mergeCell ref="Q3:AB3"/>
    <mergeCell ref="AC3:AC6"/>
    <mergeCell ref="AD3:AD6"/>
    <mergeCell ref="AB4:AB6"/>
    <mergeCell ref="I5:J5"/>
    <mergeCell ref="K5:L5"/>
    <mergeCell ref="M5:M6"/>
    <mergeCell ref="A86:AI86"/>
    <mergeCell ref="V5:V6"/>
    <mergeCell ref="W5:W6"/>
    <mergeCell ref="X5:X6"/>
    <mergeCell ref="B10:B80"/>
    <mergeCell ref="A83:G83"/>
    <mergeCell ref="H83:P83"/>
    <mergeCell ref="Q83:W83"/>
    <mergeCell ref="S6:S7"/>
    <mergeCell ref="T6:T7"/>
    <mergeCell ref="Q5:R5"/>
    <mergeCell ref="S5:T5"/>
    <mergeCell ref="Q6:Q7"/>
    <mergeCell ref="Y5:Y6"/>
    <mergeCell ref="I6:I7"/>
    <mergeCell ref="L6:L7"/>
    <mergeCell ref="R6:R7"/>
    <mergeCell ref="K6:K7"/>
    <mergeCell ref="U5:U6"/>
    <mergeCell ref="J6:J7"/>
    <mergeCell ref="AF3:AF6"/>
    <mergeCell ref="AE3:A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2015-09-17T06:03:03Z</cp:lastPrinted>
  <dcterms:created xsi:type="dcterms:W3CDTF">2011-01-11T10:25:48Z</dcterms:created>
  <dcterms:modified xsi:type="dcterms:W3CDTF">2016-12-29T10:18:33Z</dcterms:modified>
</cp:coreProperties>
</file>